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Dadu 7.3\"/>
    </mc:Choice>
  </mc:AlternateContent>
  <xr:revisionPtr revIDLastSave="0" documentId="13_ncr:1_{9105683E-E453-4845-8C44-0B3BDF884140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BPS Ahmed khan Jatoi" sheetId="1" r:id="rId1"/>
    <sheet name="Measurement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27" i="2" l="1"/>
  <c r="H26" i="2"/>
  <c r="H25" i="2"/>
  <c r="H24" i="2"/>
  <c r="H23" i="2"/>
  <c r="H22" i="2"/>
  <c r="H19" i="2"/>
  <c r="H18" i="2"/>
  <c r="H17" i="2"/>
  <c r="H16" i="2"/>
  <c r="H13" i="2"/>
  <c r="G13" i="2"/>
  <c r="H12" i="2"/>
  <c r="H11" i="2"/>
  <c r="H10" i="2"/>
  <c r="G10" i="2"/>
  <c r="H9" i="2"/>
  <c r="H5" i="2"/>
  <c r="H6" i="2" s="1"/>
  <c r="D8" i="1" s="1"/>
  <c r="H20" i="2" l="1"/>
  <c r="D10" i="1" s="1"/>
  <c r="H28" i="2"/>
  <c r="D11" i="1" s="1"/>
  <c r="H14" i="2"/>
  <c r="D9" i="1" s="1"/>
</calcChain>
</file>

<file path=xl/sharedStrings.xml><?xml version="1.0" encoding="utf-8"?>
<sst xmlns="http://schemas.openxmlformats.org/spreadsheetml/2006/main" count="78" uniqueCount="63">
  <si>
    <t>GBPS (Ahmed Khan Jatoi) SEMIS Code: (402010375 ) UC: Muradabad Tehsil: Dadu District Dadu</t>
  </si>
  <si>
    <t xml:space="preserve">First Emergency Response For Pakistan Anticipatory Action Pilot Under ECW </t>
  </si>
  <si>
    <t>Activity No. 7.3 : Retrofitting of GBPS schools’ of WASH facilities</t>
  </si>
  <si>
    <t xml:space="preserve">BoQ (CIVIL WORK) Latrine (2 Units) </t>
  </si>
  <si>
    <t>BoQ (CIVIL WORK) Latrine (2 Units) including HWS and hand pump</t>
  </si>
  <si>
    <t>S. No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</si>
  <si>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</si>
  <si>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</si>
  <si>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</si>
  <si>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</si>
  <si>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</si>
  <si>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</si>
  <si>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Septic Tank, Main Hole, wc etc.</t>
  </si>
  <si>
    <t>Job</t>
  </si>
  <si>
    <t>Dismentalling of concrete, brick work or Hand-pump Bore Pipe, Excavation Apron etc</t>
  </si>
  <si>
    <t>cft</t>
  </si>
  <si>
    <t>1st class brick work in Foundation, Super structure in Cement, sand mortar 1:6</t>
  </si>
  <si>
    <t>Plain Cement Concrete including placing, compacting, finishing &amp; curing (Ratio 1:2:4)</t>
  </si>
  <si>
    <t>Cement plaster 1:4 upto 20' height 1/2" thick</t>
  </si>
  <si>
    <t>sft</t>
  </si>
  <si>
    <t>Repair of washroom doors, including panels, chowkat, bolts, hinges etc including filling of door.</t>
  </si>
  <si>
    <t>Providing and fixing 3/4" dia UPVC pipe  Best quality include cutting etc complete including all fixtures &amp; fittings including the excavation for pipe as directed by engineer in-charge</t>
  </si>
  <si>
    <t>Rft</t>
  </si>
  <si>
    <t>Providing and fixing chromium plated (CP) bib-cock (Tab) heavy duty of approved quality : 1.5 cm ½" etc complete in all respects</t>
  </si>
  <si>
    <t>No</t>
  </si>
  <si>
    <t>P/L approved quality UPVC pipes for water supply and cowel gas supply i/c fitting, cutting, jointing, jointing material making holes in walls and filling the same with 1:4 CSM, excavation and back filling. : 4" dia etc complete in all respects</t>
  </si>
  <si>
    <r>
      <rPr>
        <sz val="12"/>
        <color rgb="FF000000"/>
        <rFont val="Arial"/>
        <charset val="134"/>
      </rPr>
      <t xml:space="preserve">providing and fixing glazed earthen ware </t>
    </r>
    <r>
      <rPr>
        <b/>
        <sz val="12"/>
        <color rgb="FF000000"/>
        <rFont val="Arial"/>
        <charset val="134"/>
      </rPr>
      <t>New hand wash basin</t>
    </r>
    <r>
      <rPr>
        <sz val="12"/>
        <color rgb="FF000000"/>
        <rFont val="Arial"/>
        <charset val="134"/>
      </rPr>
      <t xml:space="preserve"> (WHB/Venity/Polo) white in color of bright or equivalent complete size 56x16”) including pedestal bracket set side pillar cook stop cock waste coupling 1-1/4” strainers 1-1/4” drain pipe soap and soap dish complete in all respects</t>
    </r>
  </si>
  <si>
    <r>
      <rPr>
        <sz val="12"/>
        <color rgb="FF000000"/>
        <rFont val="Arial"/>
        <charset val="134"/>
      </rPr>
      <t xml:space="preserve">Provision and installation of </t>
    </r>
    <r>
      <rPr>
        <b/>
        <sz val="12"/>
        <color rgb="FF000000"/>
        <rFont val="Arial"/>
        <charset val="134"/>
      </rPr>
      <t>New Water Motor Pump</t>
    </r>
    <r>
      <rPr>
        <sz val="12"/>
        <color rgb="FF000000"/>
        <rFont val="Arial"/>
        <charset val="134"/>
      </rPr>
      <t xml:space="preserve"> with AC/DC shehzad tower new motor including wiring connection complete and ready for installation</t>
    </r>
  </si>
  <si>
    <r>
      <rPr>
        <sz val="12"/>
        <color rgb="FF000000"/>
        <rFont val="Arial"/>
        <charset val="134"/>
      </rPr>
      <t xml:space="preserve">Providing and Fixing glazed earthen ware New White color full size  </t>
    </r>
    <r>
      <rPr>
        <b/>
        <sz val="12"/>
        <color rgb="FF000000"/>
        <rFont val="Arial"/>
        <charset val="134"/>
      </rPr>
      <t>WC</t>
    </r>
    <r>
      <rPr>
        <sz val="12"/>
        <color rgb="FF000000"/>
        <rFont val="Arial"/>
        <charset val="134"/>
      </rPr>
      <t xml:space="preserve"> squatting type with built-in foot rests, including P trap etc complete in all respects</t>
    </r>
  </si>
  <si>
    <t>Repair of Hand-pump Machine and GI Pipe, section pipe with double coat oil paint/color etc in all respect</t>
  </si>
  <si>
    <t>TOTAL</t>
  </si>
  <si>
    <t>DETAIL  COST ESTIMATE</t>
  </si>
  <si>
    <t>Latrine</t>
  </si>
  <si>
    <t>No.</t>
  </si>
  <si>
    <t>Length (ft)</t>
  </si>
  <si>
    <t>Width (ft)</t>
  </si>
  <si>
    <t>Depth/Ht (ft)</t>
  </si>
  <si>
    <t xml:space="preserve">Quantity </t>
  </si>
  <si>
    <t>Dismentalling of concrete, brick work etc</t>
  </si>
  <si>
    <t>Dismentalling of WC and pipe</t>
  </si>
  <si>
    <t>.=</t>
  </si>
  <si>
    <t>Total Qty in CFt</t>
  </si>
  <si>
    <t>B. B work (1:4) as in super structure.</t>
  </si>
  <si>
    <t>1st Step in Foundation</t>
  </si>
  <si>
    <t>Cft</t>
  </si>
  <si>
    <t>c/c</t>
  </si>
  <si>
    <t>Brick work in Hand Pump Long wall</t>
  </si>
  <si>
    <t>Brick work in hand pump shortwall</t>
  </si>
  <si>
    <t>Septic Tank long wall</t>
  </si>
  <si>
    <t>Septic Tank Short wall</t>
  </si>
  <si>
    <t>Handpump steps</t>
  </si>
  <si>
    <t xml:space="preserve">PCC (1:2:4) </t>
  </si>
  <si>
    <t>WC Platform for PCC filling and support</t>
  </si>
  <si>
    <t>Septic Tank Foundation of PCC bed</t>
  </si>
  <si>
    <t>Roof Upper Dside Routing</t>
  </si>
  <si>
    <t>Hand Pump Platform</t>
  </si>
  <si>
    <t>1/2'' thick cement sand plaster (1:4)</t>
  </si>
  <si>
    <t>Latrine inner side and outer wall plaster work</t>
  </si>
  <si>
    <t>Handpump stair plaster</t>
  </si>
  <si>
    <t>Handpump long wall plaster work</t>
  </si>
  <si>
    <t>Hand Pump short wall plaster work</t>
  </si>
  <si>
    <t>Total Qty in SFt</t>
  </si>
  <si>
    <t>Sft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</si>
</sst>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b/>
      <sz val="14"/>
      <color rgb="FF00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sz val="6"/>
      <color rgb="FF000000"/>
      <name val="Arial"/>
      <charset val="134"/>
    </font>
    <font>
      <b/>
      <u/>
      <sz val="12"/>
      <color rgb="FF000000"/>
      <name val="Arial"/>
      <charset val="134"/>
    </font>
    <font>
      <b/>
      <u/>
      <sz val="11"/>
      <color rgb="FF000000"/>
      <name val="Arial"/>
      <charset val="134"/>
    </font>
    <font>
      <b/>
      <sz val="10"/>
      <color rgb="FF000000"/>
      <name val="Bookman Old Style"/>
      <charset val="134"/>
    </font>
    <font>
      <sz val="10"/>
      <color rgb="FF000000"/>
      <name val="Bookman Old Style"/>
      <charset val="134"/>
    </font>
    <font>
      <sz val="12"/>
      <color rgb="FFFFFFFF"/>
      <name val="Arial"/>
      <charset val="134"/>
    </font>
    <font>
      <sz val="10"/>
      <color rgb="FFFF0000"/>
      <name val="Arial"/>
      <charset val="134"/>
    </font>
    <font>
      <b/>
      <sz val="10"/>
      <color rgb="FF000000"/>
      <name val="Calibri"/>
      <charset val="134"/>
    </font>
    <font>
      <sz val="10"/>
      <color rgb="FF000000"/>
      <name val="Calibri"/>
      <charset val="134"/>
    </font>
  </fonts>
  <fills count="5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CCCCFF"/>
        <bgColor rgb="FF99CCFF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1" fillId="0" borderId="0" xfId="0" applyFont="1" applyAlignment="1"/>
    <xf numFmtId="0" fontId="0" fillId="0" borderId="0" xfId="0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 wrapText="1"/>
    </xf>
    <xf numFmtId="0" fontId="0" fillId="0" borderId="9" xfId="0" applyBorder="1" applyAlignment="1"/>
    <xf numFmtId="0" fontId="0" fillId="0" borderId="0" xfId="0" applyAlignment="1"/>
    <xf numFmtId="0" fontId="1" fillId="0" borderId="9" xfId="0" applyFont="1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wrapText="1"/>
    </xf>
    <xf numFmtId="0" fontId="3" fillId="0" borderId="8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2" fontId="4" fillId="0" borderId="0" xfId="0" applyNumberFormat="1" applyFont="1" applyAlignment="1">
      <alignment horizontal="center"/>
    </xf>
    <xf numFmtId="0" fontId="3" fillId="4" borderId="0" xfId="0" applyFont="1" applyFill="1" applyAlignment="1"/>
    <xf numFmtId="0" fontId="4" fillId="4" borderId="0" xfId="0" applyFont="1" applyFill="1" applyAlignment="1"/>
    <xf numFmtId="0" fontId="8" fillId="0" borderId="8" xfId="0" applyFont="1" applyBorder="1" applyAlignment="1">
      <alignment horizontal="center"/>
    </xf>
    <xf numFmtId="0" fontId="8" fillId="0" borderId="8" xfId="0" applyFont="1" applyBorder="1" applyAlignment="1"/>
    <xf numFmtId="0" fontId="1" fillId="0" borderId="8" xfId="0" applyFont="1" applyBorder="1" applyAlignment="1"/>
    <xf numFmtId="2" fontId="1" fillId="0" borderId="8" xfId="0" applyNumberFormat="1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0" fillId="0" borderId="8" xfId="0" applyBorder="1" applyAlignment="1"/>
    <xf numFmtId="2" fontId="0" fillId="0" borderId="8" xfId="0" applyNumberForma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8" xfId="0" applyBorder="1" applyAlignment="1">
      <alignment horizontal="right"/>
    </xf>
    <xf numFmtId="0" fontId="10" fillId="0" borderId="0" xfId="0" applyFont="1" applyAlignment="1"/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8" xfId="0" applyFont="1" applyBorder="1" applyAlignment="1"/>
    <xf numFmtId="2" fontId="11" fillId="0" borderId="8" xfId="0" applyNumberFormat="1" applyFont="1" applyBorder="1" applyAlignment="1">
      <alignment horizontal="center"/>
    </xf>
    <xf numFmtId="0" fontId="12" fillId="0" borderId="8" xfId="0" applyFont="1" applyBorder="1" applyAlignment="1">
      <alignment vertical="distributed" wrapText="1"/>
    </xf>
    <xf numFmtId="164" fontId="0" fillId="0" borderId="8" xfId="0" applyNumberFormat="1" applyBorder="1" applyAlignment="1">
      <alignment horizontal="center"/>
    </xf>
    <xf numFmtId="0" fontId="13" fillId="0" borderId="8" xfId="0" applyFont="1" applyBorder="1" applyAlignment="1">
      <alignment vertical="distributed" wrapText="1"/>
    </xf>
    <xf numFmtId="0" fontId="4" fillId="0" borderId="8" xfId="0" applyFont="1" applyBorder="1" applyAlignment="1"/>
    <xf numFmtId="0" fontId="0" fillId="0" borderId="8" xfId="0" applyBorder="1" applyAlignment="1">
      <alignment horizontal="center"/>
    </xf>
    <xf numFmtId="2" fontId="1" fillId="0" borderId="8" xfId="0" applyNumberFormat="1" applyFont="1" applyBorder="1" applyAlignment="1">
      <alignment horizontal="right"/>
    </xf>
    <xf numFmtId="0" fontId="3" fillId="0" borderId="8" xfId="0" applyFont="1" applyBorder="1" applyAlignment="1"/>
    <xf numFmtId="0" fontId="3" fillId="0" borderId="8" xfId="0" applyFont="1" applyBorder="1" applyAlignment="1">
      <alignment horizontal="center"/>
    </xf>
    <xf numFmtId="0" fontId="13" fillId="0" borderId="7" xfId="0" applyFont="1" applyBorder="1" applyAlignment="1">
      <alignment vertical="distributed" wrapText="1"/>
    </xf>
    <xf numFmtId="0" fontId="1" fillId="0" borderId="7" xfId="0" applyFont="1" applyBorder="1" applyAlignment="1">
      <alignment horizontal="left"/>
    </xf>
    <xf numFmtId="0" fontId="3" fillId="0" borderId="0" xfId="0" applyFont="1" applyAlignment="1"/>
    <xf numFmtId="2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4" borderId="0" xfId="0" applyFont="1" applyFill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zoomScaleNormal="100" workbookViewId="0">
      <selection activeCell="B1" sqref="B1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9.88671875" style="1" customWidth="1"/>
    <col min="5" max="5" width="6.6640625" style="1" customWidth="1"/>
    <col min="6" max="6" width="13.88671875" style="1" customWidth="1"/>
    <col min="7" max="7" width="15.109375" style="2" customWidth="1"/>
    <col min="8" max="8" width="25.33203125" customWidth="1"/>
    <col min="9" max="9" width="15.33203125" customWidth="1"/>
    <col min="10" max="10" width="14.5546875" customWidth="1"/>
    <col min="11" max="1025" width="8.88671875" customWidth="1"/>
  </cols>
  <sheetData>
    <row r="1" spans="1:8">
      <c r="C1" s="3" t="s">
        <v>0</v>
      </c>
    </row>
    <row r="2" spans="1:8" ht="17.399999999999999" customHeight="1">
      <c r="B2" s="65" t="s">
        <v>1</v>
      </c>
      <c r="C2" s="65"/>
      <c r="D2" s="65"/>
      <c r="E2" s="65"/>
      <c r="F2" s="65"/>
      <c r="G2" s="65"/>
      <c r="H2" s="65"/>
    </row>
    <row r="3" spans="1:8" ht="17.399999999999999" customHeight="1">
      <c r="B3" s="66" t="s">
        <v>2</v>
      </c>
      <c r="C3" s="66"/>
      <c r="D3" s="66"/>
      <c r="E3" s="66"/>
      <c r="F3" s="66"/>
      <c r="G3" s="66"/>
      <c r="H3" s="66"/>
    </row>
    <row r="4" spans="1:8" ht="17.399999999999999" customHeight="1">
      <c r="B4" s="66" t="s">
        <v>3</v>
      </c>
      <c r="C4" s="66"/>
      <c r="D4" s="66"/>
      <c r="E4" s="66"/>
      <c r="F4" s="66"/>
      <c r="G4" s="66"/>
      <c r="H4" s="66"/>
    </row>
    <row r="5" spans="1:8" ht="17.399999999999999" hidden="1" customHeight="1">
      <c r="B5" s="67" t="s">
        <v>4</v>
      </c>
      <c r="C5" s="67"/>
      <c r="D5" s="67"/>
      <c r="E5" s="67"/>
      <c r="F5" s="67"/>
      <c r="G5" s="67"/>
      <c r="H5" s="67"/>
    </row>
    <row r="6" spans="1:8" s="4" customFormat="1" ht="31.2">
      <c r="B6" s="5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7" t="s">
        <v>10</v>
      </c>
      <c r="H6" s="8" t="s">
        <v>11</v>
      </c>
    </row>
    <row r="7" spans="1:8" s="4" customFormat="1" ht="15.6">
      <c r="B7" s="9">
        <v>1</v>
      </c>
      <c r="C7" s="10" t="s">
        <v>12</v>
      </c>
      <c r="D7" s="11">
        <v>1</v>
      </c>
      <c r="E7" s="12" t="s">
        <v>13</v>
      </c>
      <c r="F7" s="13"/>
      <c r="G7" s="14"/>
      <c r="H7" s="8"/>
    </row>
    <row r="8" spans="1:8" s="4" customFormat="1" ht="30">
      <c r="B8" s="9">
        <v>2</v>
      </c>
      <c r="C8" s="10" t="s">
        <v>14</v>
      </c>
      <c r="D8" s="15">
        <f>Measurement!H6</f>
        <v>18.75</v>
      </c>
      <c r="E8" s="12" t="s">
        <v>15</v>
      </c>
      <c r="F8" s="13"/>
      <c r="G8" s="14"/>
      <c r="H8" s="8"/>
    </row>
    <row r="9" spans="1:8" ht="30">
      <c r="B9" s="9">
        <v>3</v>
      </c>
      <c r="C9" s="10" t="s">
        <v>16</v>
      </c>
      <c r="D9" s="14">
        <f>Measurement!H14</f>
        <v>6</v>
      </c>
      <c r="E9" s="12" t="s">
        <v>15</v>
      </c>
      <c r="F9" s="13"/>
      <c r="G9" s="14"/>
      <c r="H9" s="16"/>
    </row>
    <row r="10" spans="1:8" ht="30">
      <c r="A10" s="17"/>
      <c r="B10" s="9">
        <v>4</v>
      </c>
      <c r="C10" s="10" t="s">
        <v>17</v>
      </c>
      <c r="D10" s="14">
        <f>Measurement!H20</f>
        <v>7.125</v>
      </c>
      <c r="E10" s="12" t="s">
        <v>15</v>
      </c>
      <c r="F10" s="13"/>
      <c r="G10" s="14"/>
      <c r="H10" s="16"/>
    </row>
    <row r="11" spans="1:8" ht="15">
      <c r="B11" s="9">
        <v>5</v>
      </c>
      <c r="C11" s="10" t="s">
        <v>18</v>
      </c>
      <c r="D11" s="14">
        <f>Measurement!H28</f>
        <v>8</v>
      </c>
      <c r="E11" s="12" t="s">
        <v>19</v>
      </c>
      <c r="F11" s="13"/>
      <c r="G11" s="14"/>
      <c r="H11" s="18"/>
    </row>
    <row r="12" spans="1:8" ht="30">
      <c r="B12" s="9">
        <v>6</v>
      </c>
      <c r="C12" s="10" t="s">
        <v>20</v>
      </c>
      <c r="D12" s="12">
        <v>1</v>
      </c>
      <c r="E12" s="12" t="s">
        <v>13</v>
      </c>
      <c r="F12" s="13"/>
      <c r="G12" s="14"/>
      <c r="H12" s="19"/>
    </row>
    <row r="13" spans="1:8" ht="45">
      <c r="B13" s="9">
        <v>7</v>
      </c>
      <c r="C13" s="10" t="s">
        <v>21</v>
      </c>
      <c r="D13" s="12">
        <v>60</v>
      </c>
      <c r="E13" s="12" t="s">
        <v>22</v>
      </c>
      <c r="F13" s="13"/>
      <c r="G13" s="14"/>
      <c r="H13" s="19"/>
    </row>
    <row r="14" spans="1:8" ht="30">
      <c r="B14" s="9">
        <v>8</v>
      </c>
      <c r="C14" s="10" t="s">
        <v>23</v>
      </c>
      <c r="D14" s="12">
        <v>2</v>
      </c>
      <c r="E14" s="12" t="s">
        <v>24</v>
      </c>
      <c r="F14" s="13"/>
      <c r="G14" s="14"/>
      <c r="H14" s="19"/>
    </row>
    <row r="15" spans="1:8" ht="60">
      <c r="B15" s="9">
        <v>9</v>
      </c>
      <c r="C15" s="10" t="s">
        <v>25</v>
      </c>
      <c r="D15" s="12">
        <v>20</v>
      </c>
      <c r="E15" s="12" t="s">
        <v>22</v>
      </c>
      <c r="F15" s="13"/>
      <c r="G15" s="14"/>
      <c r="H15" s="19"/>
    </row>
    <row r="16" spans="1:8" ht="75.599999999999994">
      <c r="B16" s="9">
        <v>10</v>
      </c>
      <c r="C16" s="20" t="s">
        <v>26</v>
      </c>
      <c r="D16" s="12">
        <v>1</v>
      </c>
      <c r="E16" s="21" t="s">
        <v>13</v>
      </c>
      <c r="F16" s="22"/>
      <c r="G16" s="14"/>
      <c r="H16" s="23"/>
    </row>
    <row r="17" spans="2:11" ht="34.5" customHeight="1">
      <c r="B17" s="9">
        <v>11</v>
      </c>
      <c r="C17" s="20" t="s">
        <v>27</v>
      </c>
      <c r="D17" s="12">
        <v>1</v>
      </c>
      <c r="E17" s="21" t="s">
        <v>13</v>
      </c>
      <c r="F17" s="22"/>
      <c r="G17" s="14"/>
      <c r="H17" s="19"/>
    </row>
    <row r="18" spans="2:11" ht="34.5" customHeight="1">
      <c r="B18" s="9">
        <v>12</v>
      </c>
      <c r="C18" s="20" t="s">
        <v>28</v>
      </c>
      <c r="D18" s="12">
        <v>2</v>
      </c>
      <c r="E18" s="21" t="s">
        <v>24</v>
      </c>
      <c r="F18" s="22"/>
      <c r="G18" s="14"/>
      <c r="H18" s="19"/>
    </row>
    <row r="19" spans="2:11" ht="30" customHeight="1">
      <c r="B19" s="9">
        <v>13</v>
      </c>
      <c r="C19" s="24" t="s">
        <v>29</v>
      </c>
      <c r="D19" s="12">
        <v>1</v>
      </c>
      <c r="E19" s="21" t="s">
        <v>13</v>
      </c>
      <c r="F19" s="22"/>
      <c r="G19" s="14"/>
    </row>
    <row r="20" spans="2:11" ht="15.6">
      <c r="B20" s="25"/>
      <c r="C20" s="20"/>
      <c r="D20" s="26" t="s">
        <v>30</v>
      </c>
      <c r="E20" s="12"/>
      <c r="F20" s="27"/>
      <c r="G20" s="28"/>
      <c r="H20" s="29"/>
      <c r="I20" s="2"/>
      <c r="K20" s="30"/>
    </row>
    <row r="23" spans="2:11">
      <c r="J23" s="2"/>
    </row>
  </sheetData>
  <mergeCells count="4">
    <mergeCell ref="B2:H2"/>
    <mergeCell ref="B3:H3"/>
    <mergeCell ref="B4:H4"/>
    <mergeCell ref="B5:H5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58"/>
  <sheetViews>
    <sheetView topLeftCell="A22" zoomScaleNormal="100" workbookViewId="0">
      <selection activeCell="B29" sqref="B29"/>
    </sheetView>
  </sheetViews>
  <sheetFormatPr defaultRowHeight="15"/>
  <cols>
    <col min="1" max="1" width="6.33203125" style="31" customWidth="1"/>
    <col min="2" max="2" width="68.109375" style="32" customWidth="1"/>
    <col min="3" max="3" width="4.5546875" style="32" customWidth="1"/>
    <col min="4" max="4" width="12" style="32" customWidth="1"/>
    <col min="5" max="5" width="9.33203125" style="32" customWidth="1"/>
    <col min="6" max="6" width="11.6640625" style="32" customWidth="1"/>
    <col min="7" max="7" width="2.88671875" style="32" hidden="1" customWidth="1"/>
    <col min="8" max="8" width="13.5546875" style="33" customWidth="1"/>
    <col min="9" max="10" width="3.88671875" style="32" hidden="1" customWidth="1"/>
    <col min="11" max="11" width="6.33203125" style="32" hidden="1" customWidth="1"/>
    <col min="12" max="12" width="3.88671875" style="32" hidden="1" customWidth="1"/>
    <col min="13" max="14" width="9.33203125" style="32" hidden="1" customWidth="1"/>
    <col min="15" max="15" width="19.109375" style="32" customWidth="1"/>
    <col min="16" max="16" width="9.33203125" style="32" customWidth="1"/>
    <col min="17" max="17" width="10" style="32" customWidth="1"/>
    <col min="18" max="1025" width="9.33203125" style="32" customWidth="1"/>
  </cols>
  <sheetData>
    <row r="1" spans="1:21" s="35" customFormat="1" ht="20.25" customHeight="1">
      <c r="A1" s="68" t="s">
        <v>31</v>
      </c>
      <c r="B1" s="68"/>
      <c r="C1" s="68"/>
      <c r="D1" s="68"/>
      <c r="E1" s="68"/>
      <c r="F1" s="68"/>
      <c r="G1" s="68"/>
      <c r="H1" s="68"/>
      <c r="I1" s="68"/>
      <c r="J1" s="68"/>
      <c r="K1" s="34"/>
      <c r="L1" s="34"/>
    </row>
    <row r="2" spans="1:21" ht="20.25" customHeight="1">
      <c r="A2" s="69" t="s">
        <v>32</v>
      </c>
      <c r="B2" s="69"/>
      <c r="C2" s="69"/>
      <c r="D2" s="69"/>
      <c r="E2" s="69"/>
      <c r="F2" s="69"/>
      <c r="G2" s="69"/>
      <c r="H2" s="69"/>
      <c r="I2" s="69"/>
      <c r="J2" s="69"/>
    </row>
    <row r="3" spans="1:21" ht="20.25" customHeight="1">
      <c r="A3" s="36" t="s">
        <v>5</v>
      </c>
      <c r="B3" s="36" t="s">
        <v>6</v>
      </c>
      <c r="C3" s="37" t="s">
        <v>33</v>
      </c>
      <c r="D3" s="37" t="s">
        <v>34</v>
      </c>
      <c r="E3" s="38" t="s">
        <v>35</v>
      </c>
      <c r="F3" s="38" t="s">
        <v>36</v>
      </c>
      <c r="G3" s="38"/>
      <c r="H3" s="39" t="s">
        <v>37</v>
      </c>
      <c r="I3" s="40"/>
      <c r="J3" s="40"/>
    </row>
    <row r="4" spans="1:21">
      <c r="A4" s="36"/>
      <c r="B4" s="41" t="s">
        <v>38</v>
      </c>
      <c r="C4" s="37"/>
      <c r="D4" s="37"/>
      <c r="E4" s="38"/>
      <c r="F4" s="38"/>
      <c r="G4" s="42"/>
      <c r="H4" s="43"/>
      <c r="I4" s="42"/>
      <c r="J4" s="42"/>
      <c r="K4" s="17"/>
    </row>
    <row r="5" spans="1:21">
      <c r="A5" s="44"/>
      <c r="B5" s="45" t="s">
        <v>39</v>
      </c>
      <c r="C5" s="44">
        <v>2</v>
      </c>
      <c r="D5" s="43">
        <v>2.5</v>
      </c>
      <c r="E5" s="43">
        <v>2.5</v>
      </c>
      <c r="F5" s="43">
        <v>1.5</v>
      </c>
      <c r="G5" s="46" t="s">
        <v>40</v>
      </c>
      <c r="H5" s="43">
        <f>+C5*D5*E5*F5</f>
        <v>18.75</v>
      </c>
      <c r="I5" s="42"/>
      <c r="J5" s="42"/>
      <c r="K5" s="17"/>
      <c r="L5" s="47"/>
    </row>
    <row r="6" spans="1:21">
      <c r="A6" s="44"/>
      <c r="B6" s="41" t="s">
        <v>41</v>
      </c>
      <c r="C6" s="44"/>
      <c r="D6" s="43"/>
      <c r="E6" s="43"/>
      <c r="F6" s="39"/>
      <c r="G6" s="48"/>
      <c r="H6" s="39">
        <f>SUM(H5:H5)</f>
        <v>18.75</v>
      </c>
      <c r="I6" s="42"/>
      <c r="J6" s="42"/>
      <c r="K6" s="17"/>
      <c r="L6" s="47"/>
      <c r="P6" s="44"/>
      <c r="Q6" s="43"/>
      <c r="R6" s="43"/>
      <c r="S6" s="43"/>
      <c r="T6" s="46"/>
      <c r="U6" s="43"/>
    </row>
    <row r="7" spans="1:21">
      <c r="A7" s="49"/>
      <c r="B7" s="38" t="s">
        <v>42</v>
      </c>
      <c r="C7" s="38"/>
      <c r="D7" s="39"/>
      <c r="E7" s="49"/>
      <c r="F7" s="50"/>
      <c r="G7" s="51"/>
      <c r="H7" s="52"/>
      <c r="I7" s="51"/>
      <c r="J7" s="42"/>
      <c r="K7" s="17"/>
      <c r="L7" s="47"/>
    </row>
    <row r="8" spans="1:21">
      <c r="A8" s="44"/>
      <c r="B8" s="53" t="s">
        <v>43</v>
      </c>
      <c r="C8" s="44"/>
      <c r="D8" s="43"/>
      <c r="E8" s="54"/>
      <c r="F8" s="43"/>
      <c r="G8" s="46"/>
      <c r="H8" s="43"/>
      <c r="I8" s="42" t="s">
        <v>44</v>
      </c>
      <c r="J8" s="42"/>
      <c r="K8" s="17">
        <v>150.25</v>
      </c>
      <c r="L8" s="47" t="s">
        <v>45</v>
      </c>
    </row>
    <row r="9" spans="1:21">
      <c r="A9" s="44"/>
      <c r="B9" s="55" t="s">
        <v>46</v>
      </c>
      <c r="C9" s="44">
        <v>2</v>
      </c>
      <c r="D9" s="43">
        <v>4</v>
      </c>
      <c r="E9" s="54">
        <v>0.75</v>
      </c>
      <c r="F9" s="43">
        <v>0.5</v>
      </c>
      <c r="G9" s="46"/>
      <c r="H9" s="43">
        <f>C9*D9*E9*F9</f>
        <v>3</v>
      </c>
      <c r="I9" s="42"/>
      <c r="J9" s="42"/>
      <c r="K9" s="17"/>
      <c r="L9" s="47"/>
    </row>
    <row r="10" spans="1:21">
      <c r="A10" s="44"/>
      <c r="B10" s="55" t="s">
        <v>47</v>
      </c>
      <c r="C10" s="44">
        <v>2</v>
      </c>
      <c r="D10" s="43">
        <v>4</v>
      </c>
      <c r="E10" s="43">
        <v>0.75</v>
      </c>
      <c r="F10" s="43">
        <v>0.5</v>
      </c>
      <c r="G10" s="46">
        <f>C10*D10*E10*F10</f>
        <v>3</v>
      </c>
      <c r="H10" s="43">
        <f>+C10*D10*E10*F10</f>
        <v>3</v>
      </c>
      <c r="I10" s="42"/>
      <c r="J10" s="42"/>
      <c r="K10" s="17"/>
      <c r="L10" s="47"/>
    </row>
    <row r="11" spans="1:21">
      <c r="A11" s="44"/>
      <c r="B11" s="55" t="s">
        <v>48</v>
      </c>
      <c r="C11" s="44">
        <v>0</v>
      </c>
      <c r="D11" s="43">
        <v>7</v>
      </c>
      <c r="E11" s="43">
        <v>0.75</v>
      </c>
      <c r="F11" s="43">
        <v>4</v>
      </c>
      <c r="G11" s="46"/>
      <c r="H11" s="43">
        <f>C11*D11*E11*F11</f>
        <v>0</v>
      </c>
      <c r="I11" s="42"/>
      <c r="J11" s="42"/>
      <c r="K11" s="17"/>
      <c r="L11" s="47"/>
    </row>
    <row r="12" spans="1:21">
      <c r="A12" s="44"/>
      <c r="B12" s="55" t="s">
        <v>49</v>
      </c>
      <c r="C12" s="44">
        <v>0</v>
      </c>
      <c r="D12" s="43">
        <v>4</v>
      </c>
      <c r="E12" s="43">
        <v>0.75</v>
      </c>
      <c r="F12" s="43">
        <v>4</v>
      </c>
      <c r="G12" s="46"/>
      <c r="H12" s="43">
        <f>C12*D12*E12*F12</f>
        <v>0</v>
      </c>
      <c r="I12" s="42"/>
      <c r="J12" s="42"/>
      <c r="K12" s="17"/>
      <c r="L12" s="47"/>
    </row>
    <row r="13" spans="1:21">
      <c r="A13" s="44"/>
      <c r="B13" s="55" t="s">
        <v>50</v>
      </c>
      <c r="C13" s="44">
        <v>0</v>
      </c>
      <c r="D13" s="43">
        <v>3</v>
      </c>
      <c r="E13" s="43">
        <v>1</v>
      </c>
      <c r="F13" s="43">
        <v>0.5</v>
      </c>
      <c r="G13" s="46">
        <f>C13*D13*E13*F13</f>
        <v>0</v>
      </c>
      <c r="H13" s="43">
        <f>+C13*D13*E13*F13</f>
        <v>0</v>
      </c>
      <c r="I13" s="42"/>
      <c r="J13" s="42"/>
      <c r="K13" s="17"/>
      <c r="L13" s="47"/>
    </row>
    <row r="14" spans="1:21">
      <c r="A14" s="44"/>
      <c r="B14" s="38" t="s">
        <v>41</v>
      </c>
      <c r="C14" s="44"/>
      <c r="D14" s="43"/>
      <c r="E14" s="43"/>
      <c r="F14" s="43"/>
      <c r="G14" s="46"/>
      <c r="H14" s="39">
        <f>H9+H10+H11+H12+H13</f>
        <v>6</v>
      </c>
      <c r="I14" s="42"/>
      <c r="J14" s="42"/>
      <c r="K14" s="17"/>
      <c r="L14" s="47"/>
    </row>
    <row r="15" spans="1:21">
      <c r="A15" s="49"/>
      <c r="B15" s="38" t="s">
        <v>51</v>
      </c>
      <c r="C15" s="56"/>
      <c r="D15" s="43"/>
      <c r="E15" s="57"/>
      <c r="F15" s="49"/>
      <c r="G15" s="58"/>
      <c r="H15" s="39"/>
      <c r="I15" s="42"/>
      <c r="J15" s="42"/>
      <c r="K15" s="17"/>
    </row>
    <row r="16" spans="1:21">
      <c r="A16" s="49"/>
      <c r="B16" s="42" t="s">
        <v>52</v>
      </c>
      <c r="C16" s="57">
        <v>2</v>
      </c>
      <c r="D16" s="43">
        <v>2.5</v>
      </c>
      <c r="E16" s="57">
        <v>2.5</v>
      </c>
      <c r="F16" s="57">
        <v>0.25</v>
      </c>
      <c r="G16" s="58"/>
      <c r="H16" s="43">
        <f>+C16*D16*E16*F16</f>
        <v>3.125</v>
      </c>
      <c r="I16" s="42"/>
      <c r="J16" s="42"/>
      <c r="K16" s="17"/>
    </row>
    <row r="17" spans="1:12">
      <c r="A17" s="49"/>
      <c r="B17" s="42" t="s">
        <v>53</v>
      </c>
      <c r="C17" s="57">
        <v>0</v>
      </c>
      <c r="D17" s="43">
        <v>7.5</v>
      </c>
      <c r="E17" s="57">
        <v>4.5</v>
      </c>
      <c r="F17" s="57">
        <v>0.25</v>
      </c>
      <c r="G17" s="58"/>
      <c r="H17" s="43">
        <f>+C17*D17*E17*F17</f>
        <v>0</v>
      </c>
      <c r="I17" s="42"/>
      <c r="J17" s="42"/>
      <c r="K17" s="17"/>
    </row>
    <row r="18" spans="1:12">
      <c r="A18" s="49"/>
      <c r="B18" s="42" t="s">
        <v>54</v>
      </c>
      <c r="C18" s="57">
        <v>0</v>
      </c>
      <c r="D18" s="43">
        <v>12</v>
      </c>
      <c r="E18" s="57">
        <v>6</v>
      </c>
      <c r="F18" s="57">
        <v>0.25</v>
      </c>
      <c r="G18" s="58"/>
      <c r="H18" s="43">
        <f>+C18*D18*E18*F18</f>
        <v>0</v>
      </c>
      <c r="I18" s="42"/>
      <c r="J18" s="42"/>
      <c r="K18" s="17"/>
    </row>
    <row r="19" spans="1:12">
      <c r="A19" s="49"/>
      <c r="B19" s="42" t="s">
        <v>55</v>
      </c>
      <c r="C19" s="44">
        <v>1</v>
      </c>
      <c r="D19" s="43">
        <v>4</v>
      </c>
      <c r="E19" s="43">
        <v>4</v>
      </c>
      <c r="F19" s="43">
        <v>0.25</v>
      </c>
      <c r="G19" s="46"/>
      <c r="H19" s="43">
        <f>+C19*D19*E19*F19</f>
        <v>4</v>
      </c>
      <c r="I19" s="42"/>
      <c r="J19" s="42"/>
      <c r="K19" s="17"/>
    </row>
    <row r="20" spans="1:12" ht="15.6">
      <c r="A20" s="49"/>
      <c r="B20" s="38" t="s">
        <v>41</v>
      </c>
      <c r="C20" s="59"/>
      <c r="D20" s="60"/>
      <c r="E20" s="60"/>
      <c r="F20" s="60"/>
      <c r="G20" s="58"/>
      <c r="H20" s="39">
        <f>H16+H17+H19+H18</f>
        <v>7.125</v>
      </c>
      <c r="I20" s="42"/>
      <c r="J20" s="42"/>
      <c r="K20" s="17"/>
    </row>
    <row r="21" spans="1:12">
      <c r="A21" s="49"/>
      <c r="B21" s="38" t="s">
        <v>56</v>
      </c>
      <c r="C21" s="38"/>
      <c r="D21" s="39"/>
      <c r="E21" s="49"/>
      <c r="F21" s="43"/>
      <c r="G21" s="46"/>
      <c r="H21" s="43"/>
      <c r="I21" s="42"/>
      <c r="J21" s="42"/>
      <c r="K21" s="17"/>
    </row>
    <row r="22" spans="1:12">
      <c r="A22" s="44"/>
      <c r="B22" s="55" t="s">
        <v>48</v>
      </c>
      <c r="C22" s="44">
        <v>0</v>
      </c>
      <c r="D22" s="43">
        <v>7</v>
      </c>
      <c r="E22" s="43">
        <v>0.75</v>
      </c>
      <c r="F22" s="43">
        <v>4</v>
      </c>
      <c r="G22" s="46"/>
      <c r="H22" s="43">
        <f>C22*D22*E22*F22</f>
        <v>0</v>
      </c>
      <c r="I22" s="42"/>
      <c r="J22" s="42"/>
      <c r="K22" s="17"/>
      <c r="L22" s="47"/>
    </row>
    <row r="23" spans="1:12">
      <c r="A23" s="44"/>
      <c r="B23" s="55" t="s">
        <v>49</v>
      </c>
      <c r="C23" s="44">
        <v>0</v>
      </c>
      <c r="D23" s="43">
        <v>4</v>
      </c>
      <c r="E23" s="43">
        <v>0.75</v>
      </c>
      <c r="F23" s="43">
        <v>4</v>
      </c>
      <c r="G23" s="46"/>
      <c r="H23" s="43">
        <f>C23*D23*E23*F23</f>
        <v>0</v>
      </c>
      <c r="I23" s="42"/>
      <c r="J23" s="42"/>
      <c r="K23" s="17"/>
      <c r="L23" s="47"/>
    </row>
    <row r="24" spans="1:12">
      <c r="A24" s="57"/>
      <c r="B24" s="61" t="s">
        <v>57</v>
      </c>
      <c r="C24" s="44">
        <v>0</v>
      </c>
      <c r="D24" s="43">
        <v>30</v>
      </c>
      <c r="E24" s="43"/>
      <c r="F24" s="43">
        <v>4</v>
      </c>
      <c r="G24" s="46"/>
      <c r="H24" s="43">
        <f>C24*D24*F24</f>
        <v>0</v>
      </c>
      <c r="I24" s="42"/>
      <c r="J24" s="42"/>
      <c r="K24" s="17"/>
    </row>
    <row r="25" spans="1:12">
      <c r="A25" s="57"/>
      <c r="B25" s="61" t="s">
        <v>58</v>
      </c>
      <c r="C25" s="44">
        <v>0</v>
      </c>
      <c r="D25" s="43">
        <v>3</v>
      </c>
      <c r="E25" s="43">
        <v>1</v>
      </c>
      <c r="F25" s="43">
        <v>0.5</v>
      </c>
      <c r="G25" s="46"/>
      <c r="H25" s="43">
        <f>C25*D25*E25*F25</f>
        <v>0</v>
      </c>
      <c r="I25" s="42"/>
      <c r="J25" s="42"/>
      <c r="K25" s="17"/>
    </row>
    <row r="26" spans="1:12">
      <c r="A26" s="57"/>
      <c r="B26" s="61" t="s">
        <v>59</v>
      </c>
      <c r="C26" s="44">
        <v>2</v>
      </c>
      <c r="D26" s="43">
        <v>4</v>
      </c>
      <c r="E26" s="43"/>
      <c r="F26" s="43">
        <v>0.5</v>
      </c>
      <c r="G26" s="46"/>
      <c r="H26" s="43">
        <f>C26*D26*F26</f>
        <v>4</v>
      </c>
      <c r="I26" s="42"/>
      <c r="J26" s="42"/>
      <c r="K26" s="17"/>
    </row>
    <row r="27" spans="1:12">
      <c r="A27" s="57"/>
      <c r="B27" s="61" t="s">
        <v>60</v>
      </c>
      <c r="C27" s="44">
        <v>2</v>
      </c>
      <c r="D27" s="43">
        <v>4</v>
      </c>
      <c r="E27" s="43"/>
      <c r="F27" s="43">
        <v>0.5</v>
      </c>
      <c r="G27" s="46"/>
      <c r="H27" s="43">
        <f>C27*D27*F27</f>
        <v>4</v>
      </c>
      <c r="I27" s="42"/>
      <c r="J27" s="42"/>
      <c r="K27" s="17"/>
    </row>
    <row r="28" spans="1:12" s="63" customFormat="1" ht="15.6">
      <c r="A28" s="49"/>
      <c r="B28" s="62" t="s">
        <v>61</v>
      </c>
      <c r="C28" s="38"/>
      <c r="D28" s="38"/>
      <c r="E28" s="38"/>
      <c r="F28" s="38"/>
      <c r="G28" s="48" t="s">
        <v>40</v>
      </c>
      <c r="H28" s="39">
        <f>SUM(H22:H27)</f>
        <v>8</v>
      </c>
      <c r="I28" s="38" t="s">
        <v>62</v>
      </c>
      <c r="J28" s="38"/>
      <c r="K28" s="3"/>
    </row>
    <row r="29" spans="1:12">
      <c r="A29" s="1"/>
      <c r="B29" s="17"/>
      <c r="C29" s="17"/>
      <c r="D29" s="2"/>
      <c r="E29" s="2"/>
      <c r="F29" s="17"/>
      <c r="G29" s="17"/>
      <c r="H29" s="64"/>
      <c r="I29" s="17"/>
      <c r="J29" s="17"/>
      <c r="K29" s="17"/>
    </row>
    <row r="30" spans="1:12">
      <c r="A30" s="1"/>
      <c r="B30" s="17"/>
      <c r="C30" s="17"/>
      <c r="D30" s="2"/>
      <c r="E30" s="2"/>
      <c r="F30" s="17"/>
      <c r="G30" s="17"/>
      <c r="H30" s="64"/>
      <c r="I30" s="17"/>
      <c r="J30" s="17"/>
      <c r="K30" s="17"/>
    </row>
    <row r="31" spans="1:12">
      <c r="A31" s="1"/>
      <c r="B31" s="17"/>
      <c r="C31" s="17"/>
      <c r="D31" s="2"/>
      <c r="E31" s="2"/>
      <c r="F31" s="17"/>
      <c r="G31" s="17"/>
      <c r="H31" s="64"/>
      <c r="I31" s="17"/>
      <c r="J31" s="17"/>
      <c r="K31" s="17"/>
    </row>
    <row r="32" spans="1:12">
      <c r="A32" s="1"/>
      <c r="B32" s="17"/>
      <c r="C32" s="17"/>
      <c r="D32" s="2"/>
      <c r="E32" s="2"/>
      <c r="F32" s="17"/>
      <c r="G32" s="17"/>
      <c r="H32" s="64"/>
      <c r="I32" s="17"/>
      <c r="J32" s="17"/>
      <c r="K32" s="17"/>
    </row>
    <row r="33" spans="1:11">
      <c r="A33" s="1"/>
      <c r="B33" s="17"/>
      <c r="C33" s="17"/>
      <c r="D33" s="2"/>
      <c r="E33" s="2"/>
      <c r="F33" s="17"/>
      <c r="G33" s="17"/>
      <c r="H33" s="64"/>
      <c r="I33" s="17"/>
      <c r="J33" s="17"/>
      <c r="K33" s="17"/>
    </row>
    <row r="34" spans="1:11">
      <c r="A34" s="1"/>
      <c r="B34" s="17"/>
      <c r="C34" s="17"/>
      <c r="D34" s="2"/>
      <c r="E34" s="2"/>
      <c r="F34" s="17"/>
      <c r="G34" s="17"/>
      <c r="H34" s="64"/>
      <c r="I34" s="17"/>
      <c r="J34" s="17"/>
      <c r="K34" s="17"/>
    </row>
    <row r="35" spans="1:11">
      <c r="A35" s="1"/>
      <c r="B35" s="17"/>
      <c r="C35" s="17"/>
      <c r="D35" s="2"/>
      <c r="E35" s="2"/>
      <c r="F35" s="17"/>
      <c r="G35" s="17"/>
      <c r="H35" s="64"/>
      <c r="I35" s="17"/>
      <c r="J35" s="17"/>
      <c r="K35" s="17"/>
    </row>
    <row r="36" spans="1:11">
      <c r="A36" s="1"/>
      <c r="B36" s="17"/>
      <c r="C36" s="17"/>
      <c r="D36" s="2"/>
      <c r="E36" s="2"/>
      <c r="F36" s="17"/>
      <c r="G36" s="17"/>
      <c r="H36" s="64"/>
      <c r="I36" s="17"/>
      <c r="J36" s="17"/>
      <c r="K36" s="17"/>
    </row>
    <row r="37" spans="1:11">
      <c r="A37" s="1"/>
      <c r="B37" s="17"/>
      <c r="C37" s="17"/>
      <c r="D37" s="2"/>
      <c r="E37" s="2"/>
      <c r="F37" s="17"/>
      <c r="G37" s="17"/>
      <c r="H37" s="64"/>
      <c r="I37" s="17"/>
      <c r="J37" s="17"/>
      <c r="K37" s="17"/>
    </row>
    <row r="38" spans="1:11">
      <c r="A38" s="1"/>
      <c r="B38" s="17"/>
      <c r="C38" s="17"/>
      <c r="D38" s="2"/>
      <c r="E38" s="2"/>
      <c r="F38" s="17"/>
      <c r="G38" s="17"/>
      <c r="H38" s="64"/>
      <c r="I38" s="17"/>
      <c r="J38" s="17"/>
      <c r="K38" s="17"/>
    </row>
    <row r="39" spans="1:11">
      <c r="A39" s="1"/>
      <c r="B39" s="17"/>
      <c r="C39" s="17"/>
      <c r="D39" s="2"/>
      <c r="E39" s="2"/>
      <c r="F39" s="17"/>
      <c r="G39" s="17"/>
      <c r="H39" s="64"/>
      <c r="I39" s="17"/>
      <c r="J39" s="17"/>
      <c r="K39" s="17"/>
    </row>
    <row r="40" spans="1:11">
      <c r="A40" s="1"/>
      <c r="B40" s="17"/>
      <c r="C40" s="17"/>
      <c r="D40" s="2"/>
      <c r="E40" s="2"/>
      <c r="F40" s="17"/>
      <c r="G40" s="17"/>
      <c r="H40" s="64"/>
      <c r="I40" s="17"/>
      <c r="J40" s="17"/>
      <c r="K40" s="17"/>
    </row>
    <row r="41" spans="1:11">
      <c r="A41" s="1"/>
      <c r="B41" s="17"/>
      <c r="C41" s="17"/>
      <c r="D41" s="2"/>
      <c r="E41" s="2"/>
      <c r="F41" s="17"/>
      <c r="G41" s="17"/>
      <c r="H41" s="64"/>
      <c r="I41" s="17"/>
      <c r="J41" s="17"/>
      <c r="K41" s="17"/>
    </row>
    <row r="42" spans="1:11">
      <c r="A42" s="1"/>
      <c r="B42" s="17"/>
      <c r="C42" s="17"/>
      <c r="D42" s="2"/>
      <c r="E42" s="2"/>
      <c r="F42" s="17"/>
      <c r="G42" s="17"/>
      <c r="H42" s="64"/>
      <c r="I42" s="17"/>
      <c r="J42" s="17"/>
      <c r="K42" s="17"/>
    </row>
    <row r="43" spans="1:11">
      <c r="A43" s="1"/>
      <c r="B43" s="17"/>
      <c r="C43" s="17"/>
      <c r="D43" s="2"/>
      <c r="E43" s="2"/>
      <c r="F43" s="17"/>
      <c r="G43" s="17"/>
      <c r="H43" s="64"/>
      <c r="I43" s="17"/>
      <c r="J43" s="17"/>
      <c r="K43" s="17"/>
    </row>
    <row r="44" spans="1:11">
      <c r="A44" s="1"/>
      <c r="B44" s="17"/>
      <c r="C44" s="17"/>
      <c r="D44" s="2"/>
      <c r="E44" s="2"/>
      <c r="F44" s="17"/>
      <c r="G44" s="17"/>
      <c r="H44" s="64"/>
      <c r="I44" s="17"/>
      <c r="J44" s="17"/>
      <c r="K44" s="17"/>
    </row>
    <row r="45" spans="1:11">
      <c r="A45" s="1"/>
      <c r="B45" s="17"/>
      <c r="C45" s="17"/>
      <c r="D45" s="2"/>
      <c r="E45" s="2"/>
      <c r="F45" s="17"/>
      <c r="G45" s="17"/>
      <c r="H45" s="64"/>
      <c r="I45" s="17"/>
      <c r="J45" s="17"/>
      <c r="K45" s="17"/>
    </row>
    <row r="46" spans="1:11">
      <c r="A46" s="1"/>
      <c r="B46" s="17"/>
      <c r="C46" s="17"/>
      <c r="D46" s="2"/>
      <c r="E46" s="2"/>
      <c r="F46" s="17"/>
      <c r="G46" s="17"/>
      <c r="H46" s="64"/>
      <c r="I46" s="17"/>
      <c r="J46" s="17"/>
      <c r="K46" s="17"/>
    </row>
    <row r="47" spans="1:11">
      <c r="A47" s="1"/>
      <c r="B47" s="17"/>
      <c r="C47" s="17"/>
      <c r="D47" s="2"/>
      <c r="E47" s="2"/>
      <c r="F47" s="17"/>
      <c r="G47" s="17"/>
      <c r="H47" s="64"/>
      <c r="I47" s="17"/>
      <c r="J47" s="17"/>
      <c r="K47" s="17"/>
    </row>
    <row r="48" spans="1:11">
      <c r="A48" s="1"/>
      <c r="B48" s="17"/>
      <c r="C48" s="17"/>
      <c r="D48" s="2"/>
      <c r="E48" s="2"/>
      <c r="F48" s="17"/>
      <c r="G48" s="17"/>
      <c r="H48" s="64"/>
      <c r="I48" s="17"/>
      <c r="J48" s="17"/>
      <c r="K48" s="17"/>
    </row>
    <row r="49" spans="1:11">
      <c r="A49" s="1"/>
      <c r="B49" s="17"/>
      <c r="C49" s="17"/>
      <c r="D49" s="2"/>
      <c r="E49" s="2"/>
      <c r="F49" s="17"/>
      <c r="G49" s="17"/>
      <c r="H49" s="64"/>
      <c r="I49" s="17"/>
      <c r="J49" s="17"/>
      <c r="K49" s="17"/>
    </row>
    <row r="50" spans="1:11">
      <c r="A50" s="1"/>
      <c r="B50" s="17"/>
      <c r="C50" s="17"/>
      <c r="D50" s="2"/>
      <c r="E50" s="2"/>
      <c r="F50" s="17"/>
      <c r="G50" s="17"/>
      <c r="H50" s="64"/>
      <c r="I50" s="17"/>
      <c r="J50" s="17"/>
      <c r="K50" s="17"/>
    </row>
    <row r="51" spans="1:11">
      <c r="A51" s="1"/>
      <c r="B51" s="17"/>
      <c r="C51" s="17"/>
      <c r="D51" s="2"/>
      <c r="E51" s="2"/>
      <c r="F51" s="17"/>
      <c r="G51" s="17"/>
      <c r="H51" s="64"/>
      <c r="I51" s="17"/>
      <c r="J51" s="17"/>
      <c r="K51" s="17"/>
    </row>
    <row r="52" spans="1:11">
      <c r="A52" s="1"/>
      <c r="B52" s="17"/>
      <c r="C52" s="17"/>
      <c r="D52" s="2"/>
      <c r="E52" s="2"/>
      <c r="F52" s="17"/>
      <c r="G52" s="17"/>
      <c r="H52" s="64"/>
      <c r="I52" s="17"/>
      <c r="J52" s="17"/>
      <c r="K52" s="17"/>
    </row>
    <row r="53" spans="1:11">
      <c r="A53" s="1"/>
      <c r="B53" s="17"/>
      <c r="C53" s="17"/>
      <c r="D53" s="2"/>
      <c r="E53" s="2"/>
      <c r="F53" s="17"/>
      <c r="G53" s="17"/>
      <c r="H53" s="64"/>
      <c r="I53" s="17"/>
      <c r="J53" s="17"/>
      <c r="K53" s="17"/>
    </row>
    <row r="54" spans="1:11">
      <c r="A54" s="1"/>
      <c r="B54" s="17"/>
      <c r="C54" s="17"/>
      <c r="D54" s="2"/>
      <c r="E54" s="2"/>
      <c r="F54" s="17"/>
      <c r="G54" s="17"/>
      <c r="H54" s="64"/>
      <c r="I54" s="17"/>
      <c r="J54" s="17"/>
      <c r="K54" s="17"/>
    </row>
    <row r="55" spans="1:11">
      <c r="A55" s="1"/>
      <c r="B55" s="17"/>
      <c r="C55" s="17"/>
      <c r="D55" s="2"/>
      <c r="E55" s="2"/>
      <c r="F55" s="17"/>
      <c r="G55" s="17"/>
      <c r="H55" s="64"/>
      <c r="I55" s="17"/>
      <c r="J55" s="17"/>
      <c r="K55" s="17"/>
    </row>
    <row r="56" spans="1:11">
      <c r="A56" s="1"/>
      <c r="B56" s="17"/>
      <c r="C56" s="17"/>
      <c r="D56" s="2"/>
      <c r="E56" s="2"/>
      <c r="F56" s="17"/>
      <c r="G56" s="17"/>
      <c r="H56" s="64"/>
      <c r="I56" s="17"/>
      <c r="J56" s="17"/>
      <c r="K56" s="17"/>
    </row>
    <row r="57" spans="1:11">
      <c r="A57" s="1"/>
      <c r="B57" s="17"/>
      <c r="C57" s="17"/>
      <c r="D57" s="2"/>
      <c r="E57" s="2"/>
      <c r="F57" s="17"/>
      <c r="G57" s="17"/>
      <c r="H57" s="64"/>
      <c r="I57" s="17"/>
      <c r="J57" s="17"/>
      <c r="K57" s="17"/>
    </row>
    <row r="58" spans="1:11">
      <c r="A58" s="1"/>
      <c r="B58" s="17"/>
      <c r="C58" s="17"/>
      <c r="D58" s="2"/>
      <c r="E58" s="2"/>
      <c r="F58" s="17"/>
      <c r="G58" s="17"/>
      <c r="H58" s="64"/>
      <c r="I58" s="17"/>
      <c r="J58" s="17"/>
      <c r="K58" s="17"/>
    </row>
  </sheetData>
  <mergeCells count="2">
    <mergeCell ref="A1:J1"/>
    <mergeCell ref="A2:J2"/>
  </mergeCells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369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GBPS Ahmed khan Jatoi</vt:lpstr>
      <vt:lpstr>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97</cp:revision>
  <cp:lastPrinted>2023-08-05T08:34:00Z</cp:lastPrinted>
  <dcterms:created xsi:type="dcterms:W3CDTF">2004-04-03T01:34:00Z</dcterms:created>
  <dcterms:modified xsi:type="dcterms:W3CDTF">2026-03-06T07:03:19Z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2026-03-06T07:03:19Z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141866e6-6ccf-45a7-818a-a8b1c6da8ee8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